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FG-AC\DFG\FINANCES ACHATS\GESTION ACHATS VENTES\ACHATS &amp; MARCHES\A.O\2026\1-AO\2-Service client\1 – DCE\"/>
    </mc:Choice>
  </mc:AlternateContent>
  <xr:revisionPtr revIDLastSave="0" documentId="13_ncr:1_{C25E2CAF-2A65-407E-A850-C06C203CAB1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TOTAL" sheetId="3" r:id="rId1"/>
  </sheets>
  <definedNames>
    <definedName name="_xlnm.Print_Area" localSheetId="0">TOTAL!#REF!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3" i="3" l="1"/>
  <c r="G73" i="3"/>
  <c r="G69" i="3"/>
  <c r="I69" i="3" s="1"/>
  <c r="G68" i="3"/>
  <c r="I68" i="3" s="1"/>
  <c r="G67" i="3"/>
  <c r="I67" i="3" s="1"/>
  <c r="G64" i="3"/>
  <c r="I64" i="3" s="1"/>
  <c r="G63" i="3"/>
  <c r="I63" i="3" s="1"/>
  <c r="G62" i="3"/>
  <c r="I62" i="3" s="1"/>
  <c r="G61" i="3"/>
  <c r="I61" i="3" s="1"/>
  <c r="G6" i="3"/>
  <c r="I6" i="3" s="1"/>
  <c r="G58" i="3"/>
  <c r="I58" i="3" s="1"/>
  <c r="G56" i="3"/>
  <c r="I56" i="3" s="1"/>
  <c r="G55" i="3"/>
  <c r="I55" i="3" s="1"/>
  <c r="G54" i="3"/>
  <c r="I54" i="3" s="1"/>
  <c r="G53" i="3"/>
  <c r="I53" i="3" s="1"/>
  <c r="G52" i="3"/>
  <c r="I52" i="3" s="1"/>
  <c r="G51" i="3"/>
  <c r="I51" i="3" s="1"/>
  <c r="G50" i="3"/>
  <c r="I50" i="3" s="1"/>
  <c r="G49" i="3"/>
  <c r="I49" i="3" s="1"/>
  <c r="G48" i="3"/>
  <c r="I48" i="3" s="1"/>
  <c r="G47" i="3"/>
  <c r="I47" i="3" s="1"/>
  <c r="G44" i="3"/>
  <c r="I44" i="3" s="1"/>
  <c r="G42" i="3"/>
  <c r="I42" i="3" s="1"/>
  <c r="G38" i="3"/>
  <c r="I38" i="3" s="1"/>
  <c r="G39" i="3"/>
  <c r="I39" i="3" s="1"/>
  <c r="G40" i="3"/>
  <c r="I40" i="3" s="1"/>
  <c r="G37" i="3"/>
  <c r="I37" i="3" s="1"/>
  <c r="G34" i="3"/>
  <c r="I34" i="3" s="1"/>
  <c r="G33" i="3"/>
  <c r="I33" i="3" s="1"/>
  <c r="G30" i="3"/>
  <c r="I30" i="3" s="1"/>
  <c r="G29" i="3"/>
  <c r="I29" i="3" s="1"/>
  <c r="G28" i="3"/>
  <c r="I28" i="3" s="1"/>
  <c r="G24" i="3"/>
  <c r="I24" i="3" s="1"/>
  <c r="G20" i="3"/>
  <c r="I20" i="3" s="1"/>
  <c r="G21" i="3"/>
  <c r="I21" i="3" s="1"/>
  <c r="G18" i="3"/>
  <c r="I18" i="3" s="1"/>
  <c r="G16" i="3"/>
  <c r="I16" i="3" s="1"/>
  <c r="G12" i="3"/>
  <c r="I12" i="3" s="1"/>
  <c r="G13" i="3"/>
  <c r="G8" i="3"/>
  <c r="I8" i="3" s="1"/>
  <c r="G25" i="3"/>
  <c r="I25" i="3" s="1"/>
  <c r="G19" i="3"/>
  <c r="I19" i="3" s="1"/>
  <c r="G17" i="3"/>
  <c r="I17" i="3" s="1"/>
  <c r="G11" i="3"/>
  <c r="I11" i="3" s="1"/>
  <c r="G7" i="3"/>
  <c r="I7" i="3" s="1"/>
  <c r="G5" i="3"/>
  <c r="I5" i="3" s="1"/>
  <c r="I13" i="3" l="1"/>
  <c r="H71" i="3" s="1"/>
</calcChain>
</file>

<file path=xl/sharedStrings.xml><?xml version="1.0" encoding="utf-8"?>
<sst xmlns="http://schemas.openxmlformats.org/spreadsheetml/2006/main" count="66" uniqueCount="65">
  <si>
    <t>Temps de traitement estimé en minutes par tâche</t>
  </si>
  <si>
    <t>Prix unitaire HT par tâche (en euros)</t>
  </si>
  <si>
    <t>Taux TVA
(%)</t>
  </si>
  <si>
    <t>Prix unitaire TC par tâche (en euros)</t>
  </si>
  <si>
    <t>Activités standards</t>
  </si>
  <si>
    <t>Traitement d'emails Boite service client</t>
  </si>
  <si>
    <t>Relation client – appels entrants</t>
  </si>
  <si>
    <t>Traitement des commandes d'achat</t>
  </si>
  <si>
    <t>ADV-Alimentation de la base entités</t>
  </si>
  <si>
    <t>Prestations individuelles</t>
  </si>
  <si>
    <t>Contrôle des nouvelles commandes</t>
  </si>
  <si>
    <t>modifications</t>
  </si>
  <si>
    <t xml:space="preserve">Validation des demandes de mise en paiement </t>
  </si>
  <si>
    <t>Evènements-Création manuelle/sans Bemax</t>
  </si>
  <si>
    <t>Réception des Bons d’Engagement / contrôles des bases</t>
  </si>
  <si>
    <t>Vérification / rapprochement avec un lead existant</t>
  </si>
  <si>
    <t>Création / import de l’entreprise</t>
  </si>
  <si>
    <t>Création de contacts</t>
  </si>
  <si>
    <t xml:space="preserve">Offres sélectionnées </t>
  </si>
  <si>
    <t xml:space="preserve">Insertion BDC signé et autres documents </t>
  </si>
  <si>
    <t>Evènements- Bemax Contrôle</t>
  </si>
  <si>
    <t>Contrôle des saisies Bemax</t>
  </si>
  <si>
    <t>Bénéficiaires</t>
  </si>
  <si>
    <t>Evènements- Toutes prestations individuelle/collective</t>
  </si>
  <si>
    <t>Subventions</t>
  </si>
  <si>
    <t>Insertion réf. de commande / code service / adresse de facturation</t>
  </si>
  <si>
    <t>Demande de mise en paiement</t>
  </si>
  <si>
    <t>Evènements- Ouverture de réclamations</t>
  </si>
  <si>
    <t>Administratifs</t>
  </si>
  <si>
    <t>Commerciaux</t>
  </si>
  <si>
    <t>Evènements- Marketplace Business France</t>
  </si>
  <si>
    <t>Inscription de l’entreprise française sur la Marketplace Business France</t>
  </si>
  <si>
    <t>Vérification Salesforce et création de compte</t>
  </si>
  <si>
    <t xml:space="preserve">Traitement des difficultés d’accès à la Marketplace </t>
  </si>
  <si>
    <t>Accompagnement sur la création catalogue produits</t>
  </si>
  <si>
    <t>Paramétrage dématérialisation</t>
  </si>
  <si>
    <t>Contrôle des commandes de refacturation de travaux sans modification</t>
  </si>
  <si>
    <t>Prestations relatives au dispositif V.I.E</t>
  </si>
  <si>
    <t>Demande entrante des Candidats en recherche de mission-Mails</t>
  </si>
  <si>
    <t>Demande entrante des Candidats en recherche de mission-Appels</t>
  </si>
  <si>
    <t>Demande entrante des Candidats sélectionnés-Mails</t>
  </si>
  <si>
    <t>Demande entrante des Candidats sélectionnés-appels</t>
  </si>
  <si>
    <t>Demande entrante des V.I.E-Mails</t>
  </si>
  <si>
    <t>Demande entrante des V.I.E-Appels</t>
  </si>
  <si>
    <t>Demande entrante des anciens V.I.E-Mails</t>
  </si>
  <si>
    <t>Demande entrante des anciens V.I.E-Appels</t>
  </si>
  <si>
    <t>Demande entrante des entreprises-Mails</t>
  </si>
  <si>
    <t>Demande entrante des entreprises-Appels</t>
  </si>
  <si>
    <t>NC</t>
  </si>
  <si>
    <t>Référencement et conformité administrative des fournisseurs</t>
  </si>
  <si>
    <t>Demande et collecte des documents par e-mail</t>
  </si>
  <si>
    <t>vérification de la validité et de la conformité des documents</t>
  </si>
  <si>
    <t>Création fournisseur</t>
  </si>
  <si>
    <t>Mise à jour fournisseur</t>
  </si>
  <si>
    <t>Traitement des demandes d'Achats (DA) internes et des bons de commande</t>
  </si>
  <si>
    <t>prise en charge de la DA et contrôle de la complétude des informations</t>
  </si>
  <si>
    <t>saisie de l’avancement du statut dans l’outil de DA et insertion n° BDC</t>
  </si>
  <si>
    <t>Saisie de bon de commande sous SAP jusqu'à l'émission du BDC validé</t>
  </si>
  <si>
    <t>Mise à disposition, paramétrage et maintenance d'un outil de gestion de la demande entrante</t>
  </si>
  <si>
    <t>cellule bleue = à compléter par le candidat
Seules les données renseignées dans les cellules bleues sont contractuelles</t>
  </si>
  <si>
    <t>Prestation de réversibilité</t>
  </si>
  <si>
    <t>Volumétrie annuelle estimative et non contractuelle</t>
  </si>
  <si>
    <t>Prix quantitatif annuel estimatif et non contractuel TC (en euros)</t>
  </si>
  <si>
    <t>Total quantitatif estimatif et non contractuel</t>
  </si>
  <si>
    <r>
      <t xml:space="preserve">                  AO "Gestion administrative externalisée 
(Service client) "
</t>
    </r>
    <r>
      <rPr>
        <b/>
        <sz val="10"/>
        <color rgb="FFFFC000"/>
        <rFont val="Arial"/>
        <family val="2"/>
      </rPr>
      <t>N°JOUE 217706-2026</t>
    </r>
    <r>
      <rPr>
        <b/>
        <sz val="10"/>
        <color rgb="FF002060"/>
        <rFont val="Arial"/>
        <family val="2"/>
      </rPr>
      <t xml:space="preserve">
Marché AO N°26-03-02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</si>
</sst>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sz val="8"/>
      <name val="Calibri"/>
      <family val="2"/>
      <scheme val="minor"/>
    </font>
    <font>
      <b/>
      <sz val="10"/>
      <color rgb="FFFFC000"/>
      <name val="Arial"/>
      <family val="2"/>
    </font>
    <font>
      <b/>
      <sz val="10"/>
      <color theme="0"/>
      <name val="Arial"/>
      <family val="2"/>
    </font>
    <font>
      <b/>
      <sz val="14"/>
      <color rgb="FF00206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164" fontId="2" fillId="3" borderId="1" xfId="0" applyNumberFormat="1" applyFont="1" applyFill="1" applyBorder="1" applyAlignment="1">
      <alignment vertical="center"/>
    </xf>
    <xf numFmtId="10" fontId="2" fillId="3" borderId="1" xfId="0" applyNumberFormat="1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64" fontId="2" fillId="3" borderId="3" xfId="0" applyNumberFormat="1" applyFont="1" applyFill="1" applyBorder="1" applyAlignment="1">
      <alignment vertical="center"/>
    </xf>
    <xf numFmtId="0" fontId="2" fillId="0" borderId="6" xfId="0" applyFont="1" applyBorder="1"/>
    <xf numFmtId="164" fontId="2" fillId="0" borderId="2" xfId="0" applyNumberFormat="1" applyFont="1" applyBorder="1" applyAlignment="1">
      <alignment horizontal="center" vertical="center"/>
    </xf>
    <xf numFmtId="0" fontId="2" fillId="0" borderId="7" xfId="0" applyFont="1" applyBorder="1"/>
    <xf numFmtId="164" fontId="2" fillId="0" borderId="0" xfId="0" applyNumberFormat="1" applyFont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3" borderId="5" xfId="0" applyNumberFormat="1" applyFont="1" applyFill="1" applyBorder="1" applyAlignment="1">
      <alignment vertical="center"/>
    </xf>
    <xf numFmtId="10" fontId="2" fillId="3" borderId="5" xfId="0" applyNumberFormat="1" applyFont="1" applyFill="1" applyBorder="1" applyAlignment="1">
      <alignment vertical="center"/>
    </xf>
    <xf numFmtId="1" fontId="2" fillId="0" borderId="5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2" borderId="7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/>
    </xf>
    <xf numFmtId="164" fontId="5" fillId="6" borderId="3" xfId="0" applyNumberFormat="1" applyFont="1" applyFill="1" applyBorder="1" applyAlignment="1">
      <alignment horizontal="center" vertical="center"/>
    </xf>
    <xf numFmtId="164" fontId="5" fillId="6" borderId="4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6" fillId="4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</xdr:rowOff>
    </xdr:from>
    <xdr:to>
      <xdr:col>1</xdr:col>
      <xdr:colOff>1139149</xdr:colOff>
      <xdr:row>1</xdr:row>
      <xdr:rowOff>463551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8364B4A-1656-942F-4923-A31CB45B6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139701"/>
          <a:ext cx="1139149" cy="463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94"/>
  <sheetViews>
    <sheetView tabSelected="1" topLeftCell="A61" zoomScaleNormal="100" workbookViewId="0">
      <selection activeCell="C57" sqref="C57"/>
    </sheetView>
  </sheetViews>
  <sheetFormatPr baseColWidth="10" defaultColWidth="11.453125" defaultRowHeight="12.5" x14ac:dyDescent="0.25"/>
  <cols>
    <col min="1" max="1" width="3" style="1" customWidth="1"/>
    <col min="2" max="2" width="56.81640625" style="1" customWidth="1"/>
    <col min="3" max="3" width="17.54296875" style="3" customWidth="1"/>
    <col min="4" max="4" width="18" style="1" bestFit="1" customWidth="1"/>
    <col min="5" max="5" width="12.453125" style="1" customWidth="1"/>
    <col min="6" max="6" width="1.26953125" style="1" customWidth="1"/>
    <col min="7" max="7" width="14.81640625" style="1" customWidth="1"/>
    <col min="8" max="8" width="14" style="1" customWidth="1"/>
    <col min="9" max="9" width="18.7265625" style="1" customWidth="1"/>
    <col min="10" max="16384" width="11.453125" style="1"/>
  </cols>
  <sheetData>
    <row r="1" spans="2:9" ht="11.25" customHeight="1" thickBot="1" x14ac:dyDescent="0.3"/>
    <row r="2" spans="2:9" ht="99.65" customHeight="1" thickBot="1" x14ac:dyDescent="0.3">
      <c r="B2" s="5" t="s">
        <v>64</v>
      </c>
      <c r="C2" s="5" t="s">
        <v>0</v>
      </c>
      <c r="D2" s="5" t="s">
        <v>1</v>
      </c>
      <c r="E2" s="5" t="s">
        <v>2</v>
      </c>
      <c r="F2" s="4"/>
      <c r="G2" s="5" t="s">
        <v>3</v>
      </c>
      <c r="H2" s="5" t="s">
        <v>61</v>
      </c>
      <c r="I2" s="5" t="s">
        <v>62</v>
      </c>
    </row>
    <row r="3" spans="2:9" ht="17.25" customHeight="1" thickBot="1" x14ac:dyDescent="0.3">
      <c r="B3" s="3"/>
      <c r="D3" s="3"/>
      <c r="E3" s="3"/>
      <c r="G3" s="3"/>
    </row>
    <row r="4" spans="2:9" ht="19.5" customHeight="1" thickBot="1" x14ac:dyDescent="0.3">
      <c r="B4" s="16" t="s">
        <v>4</v>
      </c>
    </row>
    <row r="5" spans="2:9" ht="19.5" customHeight="1" thickBot="1" x14ac:dyDescent="0.3">
      <c r="B5" s="9" t="s">
        <v>5</v>
      </c>
      <c r="C5" s="9">
        <v>2</v>
      </c>
      <c r="D5" s="11"/>
      <c r="E5" s="8"/>
      <c r="F5" s="12"/>
      <c r="G5" s="13">
        <f>D5*(1+1*E5)</f>
        <v>0</v>
      </c>
      <c r="H5" s="18">
        <v>50000</v>
      </c>
      <c r="I5" s="13">
        <f>H5*G5</f>
        <v>0</v>
      </c>
    </row>
    <row r="6" spans="2:9" ht="22.5" customHeight="1" thickBot="1" x14ac:dyDescent="0.3">
      <c r="B6" s="9" t="s">
        <v>6</v>
      </c>
      <c r="C6" s="9">
        <v>3</v>
      </c>
      <c r="D6" s="11"/>
      <c r="E6" s="8"/>
      <c r="G6" s="13">
        <f>D6*(1+1*E6)</f>
        <v>0</v>
      </c>
      <c r="H6" s="18">
        <v>1000</v>
      </c>
      <c r="I6" s="13">
        <f>H6*G6</f>
        <v>0</v>
      </c>
    </row>
    <row r="7" spans="2:9" ht="23.5" customHeight="1" thickBot="1" x14ac:dyDescent="0.3">
      <c r="B7" s="9" t="s">
        <v>7</v>
      </c>
      <c r="C7" s="9">
        <v>2</v>
      </c>
      <c r="D7" s="7"/>
      <c r="E7" s="8"/>
      <c r="F7" s="14"/>
      <c r="G7" s="13">
        <f t="shared" ref="G7:G8" si="0">D7*(1+1*E7)</f>
        <v>0</v>
      </c>
      <c r="H7" s="18">
        <v>2000</v>
      </c>
      <c r="I7" s="13">
        <f>H7*G7</f>
        <v>0</v>
      </c>
    </row>
    <row r="8" spans="2:9" ht="22.5" customHeight="1" thickBot="1" x14ac:dyDescent="0.3">
      <c r="B8" s="2" t="s">
        <v>8</v>
      </c>
      <c r="C8" s="2">
        <v>1</v>
      </c>
      <c r="D8" s="7"/>
      <c r="E8" s="8"/>
      <c r="F8" s="14"/>
      <c r="G8" s="23">
        <f t="shared" si="0"/>
        <v>0</v>
      </c>
      <c r="H8" s="24">
        <v>700</v>
      </c>
      <c r="I8" s="23">
        <f>H8*G8</f>
        <v>0</v>
      </c>
    </row>
    <row r="9" spans="2:9" ht="17.25" customHeight="1" thickBot="1" x14ac:dyDescent="0.3">
      <c r="B9" s="3"/>
      <c r="D9" s="3"/>
      <c r="E9" s="3"/>
      <c r="G9" s="3"/>
    </row>
    <row r="10" spans="2:9" ht="19.5" customHeight="1" thickBot="1" x14ac:dyDescent="0.3">
      <c r="B10" s="16" t="s">
        <v>9</v>
      </c>
    </row>
    <row r="11" spans="2:9" ht="13.5" thickBot="1" x14ac:dyDescent="0.3">
      <c r="B11" s="9" t="s">
        <v>10</v>
      </c>
      <c r="C11" s="9">
        <v>3</v>
      </c>
      <c r="D11" s="7"/>
      <c r="E11" s="8"/>
      <c r="F11" s="14"/>
      <c r="G11" s="13">
        <f t="shared" ref="G11:G13" si="1">D11*(1+1*E11)</f>
        <v>0</v>
      </c>
      <c r="H11" s="18">
        <v>5000</v>
      </c>
      <c r="I11" s="13">
        <f>H11*G11</f>
        <v>0</v>
      </c>
    </row>
    <row r="12" spans="2:9" ht="13.5" thickBot="1" x14ac:dyDescent="0.3">
      <c r="B12" s="9" t="s">
        <v>11</v>
      </c>
      <c r="C12" s="9">
        <v>3</v>
      </c>
      <c r="D12" s="7"/>
      <c r="E12" s="8"/>
      <c r="G12" s="13">
        <f t="shared" si="1"/>
        <v>0</v>
      </c>
      <c r="H12" s="18">
        <v>2500</v>
      </c>
      <c r="I12" s="13">
        <f t="shared" ref="I12:I13" si="2">H12*G12</f>
        <v>0</v>
      </c>
    </row>
    <row r="13" spans="2:9" ht="13.5" thickBot="1" x14ac:dyDescent="0.3">
      <c r="B13" s="2" t="s">
        <v>12</v>
      </c>
      <c r="C13" s="2">
        <v>2</v>
      </c>
      <c r="D13" s="7"/>
      <c r="E13" s="8"/>
      <c r="F13" s="14"/>
      <c r="G13" s="23">
        <f t="shared" si="1"/>
        <v>0</v>
      </c>
      <c r="H13" s="24">
        <v>20000</v>
      </c>
      <c r="I13" s="23">
        <f t="shared" si="2"/>
        <v>0</v>
      </c>
    </row>
    <row r="14" spans="2:9" ht="17.25" customHeight="1" thickBot="1" x14ac:dyDescent="0.3">
      <c r="B14" s="3"/>
      <c r="D14" s="3"/>
      <c r="E14" s="3"/>
      <c r="G14" s="3"/>
    </row>
    <row r="15" spans="2:9" ht="19.5" customHeight="1" thickBot="1" x14ac:dyDescent="0.3">
      <c r="B15" s="16" t="s">
        <v>13</v>
      </c>
      <c r="C15" s="1"/>
    </row>
    <row r="16" spans="2:9" ht="13.5" thickBot="1" x14ac:dyDescent="0.3">
      <c r="B16" s="9" t="s">
        <v>14</v>
      </c>
      <c r="C16" s="9">
        <v>1</v>
      </c>
      <c r="D16" s="7"/>
      <c r="E16" s="8"/>
      <c r="G16" s="13">
        <f t="shared" ref="G16:G18" si="3">D16*(1+1*E16)</f>
        <v>0</v>
      </c>
      <c r="H16" s="18">
        <v>1000</v>
      </c>
      <c r="I16" s="13">
        <f t="shared" ref="I16:I21" si="4">H16*G16</f>
        <v>0</v>
      </c>
    </row>
    <row r="17" spans="2:9" ht="22" customHeight="1" thickBot="1" x14ac:dyDescent="0.3">
      <c r="B17" s="2" t="s">
        <v>15</v>
      </c>
      <c r="C17" s="9">
        <v>2</v>
      </c>
      <c r="D17" s="7"/>
      <c r="E17" s="8"/>
      <c r="F17" s="14"/>
      <c r="G17" s="13">
        <f t="shared" si="3"/>
        <v>0</v>
      </c>
      <c r="H17" s="18">
        <v>2000</v>
      </c>
      <c r="I17" s="13">
        <f t="shared" si="4"/>
        <v>0</v>
      </c>
    </row>
    <row r="18" spans="2:9" ht="17.25" customHeight="1" thickBot="1" x14ac:dyDescent="0.3">
      <c r="B18" s="2" t="s">
        <v>16</v>
      </c>
      <c r="C18" s="9">
        <v>2</v>
      </c>
      <c r="D18" s="7"/>
      <c r="E18" s="8"/>
      <c r="G18" s="13">
        <f t="shared" si="3"/>
        <v>0</v>
      </c>
      <c r="H18" s="18">
        <v>3000</v>
      </c>
      <c r="I18" s="13">
        <f t="shared" si="4"/>
        <v>0</v>
      </c>
    </row>
    <row r="19" spans="2:9" ht="13.5" thickBot="1" x14ac:dyDescent="0.3">
      <c r="B19" s="2" t="s">
        <v>17</v>
      </c>
      <c r="C19" s="9">
        <v>1</v>
      </c>
      <c r="D19" s="7"/>
      <c r="E19" s="8"/>
      <c r="F19" s="14"/>
      <c r="G19" s="13">
        <f t="shared" ref="G19:G21" si="5">D19*(1+1*E19)</f>
        <v>0</v>
      </c>
      <c r="H19" s="18">
        <v>1000</v>
      </c>
      <c r="I19" s="13">
        <f t="shared" si="4"/>
        <v>0</v>
      </c>
    </row>
    <row r="20" spans="2:9" ht="17.25" customHeight="1" thickBot="1" x14ac:dyDescent="0.3">
      <c r="B20" s="9" t="s">
        <v>18</v>
      </c>
      <c r="C20" s="9">
        <v>2</v>
      </c>
      <c r="D20" s="20"/>
      <c r="E20" s="21"/>
      <c r="G20" s="19">
        <f t="shared" si="5"/>
        <v>0</v>
      </c>
      <c r="H20" s="22">
        <v>1000</v>
      </c>
      <c r="I20" s="19">
        <f t="shared" si="4"/>
        <v>0</v>
      </c>
    </row>
    <row r="21" spans="2:9" ht="13.5" thickBot="1" x14ac:dyDescent="0.3">
      <c r="B21" s="2" t="s">
        <v>19</v>
      </c>
      <c r="C21" s="2">
        <v>0.5</v>
      </c>
      <c r="D21" s="7"/>
      <c r="E21" s="8"/>
      <c r="F21" s="25"/>
      <c r="G21" s="23">
        <f t="shared" si="5"/>
        <v>0</v>
      </c>
      <c r="H21" s="24">
        <v>1000</v>
      </c>
      <c r="I21" s="23">
        <f t="shared" si="4"/>
        <v>0</v>
      </c>
    </row>
    <row r="22" spans="2:9" ht="17.25" customHeight="1" thickBot="1" x14ac:dyDescent="0.3">
      <c r="B22" s="3"/>
      <c r="D22" s="3"/>
      <c r="E22" s="3"/>
      <c r="G22" s="3"/>
    </row>
    <row r="23" spans="2:9" ht="19.5" customHeight="1" thickBot="1" x14ac:dyDescent="0.3">
      <c r="B23" s="16" t="s">
        <v>20</v>
      </c>
      <c r="C23" s="1"/>
    </row>
    <row r="24" spans="2:9" ht="13.5" thickBot="1" x14ac:dyDescent="0.3">
      <c r="B24" s="2" t="s">
        <v>21</v>
      </c>
      <c r="C24" s="2">
        <v>1</v>
      </c>
      <c r="D24" s="7"/>
      <c r="E24" s="8"/>
      <c r="F24" s="25"/>
      <c r="G24" s="23">
        <f t="shared" ref="G24" si="6">D24*(1+1*E24)</f>
        <v>0</v>
      </c>
      <c r="H24" s="24">
        <v>6000</v>
      </c>
      <c r="I24" s="23">
        <f t="shared" ref="I24:I25" si="7">H24*G24</f>
        <v>0</v>
      </c>
    </row>
    <row r="25" spans="2:9" ht="13.5" thickBot="1" x14ac:dyDescent="0.3">
      <c r="B25" s="2" t="s">
        <v>22</v>
      </c>
      <c r="C25" s="26">
        <v>1</v>
      </c>
      <c r="D25" s="7"/>
      <c r="E25" s="8"/>
      <c r="F25" s="14"/>
      <c r="G25" s="27">
        <f t="shared" ref="G25" si="8">D25*(1+1*E25)</f>
        <v>0</v>
      </c>
      <c r="H25" s="24">
        <v>12000</v>
      </c>
      <c r="I25" s="23">
        <f t="shared" si="7"/>
        <v>0</v>
      </c>
    </row>
    <row r="26" spans="2:9" ht="17.25" customHeight="1" thickBot="1" x14ac:dyDescent="0.3">
      <c r="B26" s="10"/>
      <c r="D26" s="3"/>
      <c r="E26" s="3"/>
      <c r="G26" s="3"/>
    </row>
    <row r="27" spans="2:9" ht="19.5" customHeight="1" thickBot="1" x14ac:dyDescent="0.3">
      <c r="B27" s="16" t="s">
        <v>23</v>
      </c>
      <c r="C27" s="1"/>
    </row>
    <row r="28" spans="2:9" ht="13.5" thickBot="1" x14ac:dyDescent="0.3">
      <c r="B28" s="2" t="s">
        <v>24</v>
      </c>
      <c r="C28" s="2">
        <v>1</v>
      </c>
      <c r="D28" s="7"/>
      <c r="E28" s="8"/>
      <c r="F28" s="25"/>
      <c r="G28" s="23">
        <f t="shared" ref="G28:G29" si="9">D28*(1+1*E28)</f>
        <v>0</v>
      </c>
      <c r="H28" s="24">
        <v>10000</v>
      </c>
      <c r="I28" s="23">
        <f t="shared" ref="I28:I29" si="10">H28*G28</f>
        <v>0</v>
      </c>
    </row>
    <row r="29" spans="2:9" ht="26.5" thickBot="1" x14ac:dyDescent="0.3">
      <c r="B29" s="2" t="s">
        <v>25</v>
      </c>
      <c r="C29" s="2">
        <v>2</v>
      </c>
      <c r="D29" s="7"/>
      <c r="E29" s="8"/>
      <c r="F29" s="14"/>
      <c r="G29" s="23">
        <f t="shared" si="9"/>
        <v>0</v>
      </c>
      <c r="H29" s="24">
        <v>8500</v>
      </c>
      <c r="I29" s="23">
        <f t="shared" si="10"/>
        <v>0</v>
      </c>
    </row>
    <row r="30" spans="2:9" ht="13.5" thickBot="1" x14ac:dyDescent="0.3">
      <c r="B30" s="2" t="s">
        <v>26</v>
      </c>
      <c r="C30" s="2">
        <v>0.5</v>
      </c>
      <c r="D30" s="7"/>
      <c r="E30" s="8"/>
      <c r="F30" s="14"/>
      <c r="G30" s="23">
        <f t="shared" ref="G30" si="11">D30*(1+1*E30)</f>
        <v>0</v>
      </c>
      <c r="H30" s="24">
        <v>20000</v>
      </c>
      <c r="I30" s="23">
        <f t="shared" ref="I30" si="12">H30*G30</f>
        <v>0</v>
      </c>
    </row>
    <row r="31" spans="2:9" ht="17.25" customHeight="1" thickBot="1" x14ac:dyDescent="0.3">
      <c r="B31" s="10"/>
      <c r="D31" s="3"/>
      <c r="E31" s="3"/>
      <c r="G31" s="3"/>
    </row>
    <row r="32" spans="2:9" ht="19.5" customHeight="1" thickBot="1" x14ac:dyDescent="0.3">
      <c r="B32" s="16" t="s">
        <v>27</v>
      </c>
      <c r="C32" s="1"/>
    </row>
    <row r="33" spans="2:9" ht="13.5" thickBot="1" x14ac:dyDescent="0.3">
      <c r="B33" s="2" t="s">
        <v>28</v>
      </c>
      <c r="C33" s="2">
        <v>2</v>
      </c>
      <c r="D33" s="7"/>
      <c r="E33" s="8"/>
      <c r="F33" s="25"/>
      <c r="G33" s="23">
        <f t="shared" ref="G33:G34" si="13">D33*(1+1*E33)</f>
        <v>0</v>
      </c>
      <c r="H33" s="24">
        <v>200</v>
      </c>
      <c r="I33" s="23">
        <f t="shared" ref="I33:I34" si="14">H33*G33</f>
        <v>0</v>
      </c>
    </row>
    <row r="34" spans="2:9" ht="13.5" thickBot="1" x14ac:dyDescent="0.3">
      <c r="B34" s="2" t="s">
        <v>29</v>
      </c>
      <c r="C34" s="26">
        <v>2</v>
      </c>
      <c r="D34" s="7"/>
      <c r="E34" s="8"/>
      <c r="F34" s="14"/>
      <c r="G34" s="27">
        <f t="shared" si="13"/>
        <v>0</v>
      </c>
      <c r="H34" s="24">
        <v>50</v>
      </c>
      <c r="I34" s="23">
        <f t="shared" si="14"/>
        <v>0</v>
      </c>
    </row>
    <row r="35" spans="2:9" ht="17.25" customHeight="1" thickBot="1" x14ac:dyDescent="0.3">
      <c r="B35" s="10"/>
      <c r="D35" s="3"/>
      <c r="E35" s="3"/>
      <c r="G35" s="3"/>
    </row>
    <row r="36" spans="2:9" ht="19.5" customHeight="1" thickBot="1" x14ac:dyDescent="0.3">
      <c r="B36" s="16" t="s">
        <v>30</v>
      </c>
      <c r="C36" s="1"/>
    </row>
    <row r="37" spans="2:9" ht="26.5" thickBot="1" x14ac:dyDescent="0.3">
      <c r="B37" s="2" t="s">
        <v>31</v>
      </c>
      <c r="C37" s="2">
        <v>10</v>
      </c>
      <c r="D37" s="7"/>
      <c r="E37" s="8"/>
      <c r="F37" s="25"/>
      <c r="G37" s="23">
        <f t="shared" ref="G37:G42" si="15">D37*(1+1*E37)</f>
        <v>0</v>
      </c>
      <c r="H37" s="24">
        <v>2000</v>
      </c>
      <c r="I37" s="23">
        <f t="shared" ref="I37:I38" si="16">H37*G37</f>
        <v>0</v>
      </c>
    </row>
    <row r="38" spans="2:9" ht="13.5" thickBot="1" x14ac:dyDescent="0.3">
      <c r="B38" s="2" t="s">
        <v>32</v>
      </c>
      <c r="C38" s="26">
        <v>5</v>
      </c>
      <c r="D38" s="7"/>
      <c r="E38" s="8"/>
      <c r="F38" s="14"/>
      <c r="G38" s="23">
        <f t="shared" si="15"/>
        <v>0</v>
      </c>
      <c r="H38" s="24">
        <v>1200</v>
      </c>
      <c r="I38" s="23">
        <f t="shared" si="16"/>
        <v>0</v>
      </c>
    </row>
    <row r="39" spans="2:9" ht="13.5" thickBot="1" x14ac:dyDescent="0.3">
      <c r="B39" s="2" t="s">
        <v>33</v>
      </c>
      <c r="C39" s="2">
        <v>5</v>
      </c>
      <c r="D39" s="7"/>
      <c r="E39" s="8"/>
      <c r="F39" s="25"/>
      <c r="G39" s="23">
        <f t="shared" si="15"/>
        <v>0</v>
      </c>
      <c r="H39" s="24">
        <v>722</v>
      </c>
      <c r="I39" s="23">
        <f t="shared" ref="I39:I42" si="17">H39*G39</f>
        <v>0</v>
      </c>
    </row>
    <row r="40" spans="2:9" ht="13.5" thickBot="1" x14ac:dyDescent="0.3">
      <c r="B40" s="2" t="s">
        <v>34</v>
      </c>
      <c r="C40" s="26">
        <v>30</v>
      </c>
      <c r="D40" s="7"/>
      <c r="E40" s="8"/>
      <c r="F40" s="14"/>
      <c r="G40" s="23">
        <f t="shared" si="15"/>
        <v>0</v>
      </c>
      <c r="H40" s="24">
        <v>1725</v>
      </c>
      <c r="I40" s="23">
        <f t="shared" si="17"/>
        <v>0</v>
      </c>
    </row>
    <row r="41" spans="2:9" ht="17.25" customHeight="1" thickBot="1" x14ac:dyDescent="0.3">
      <c r="B41" s="10"/>
      <c r="D41" s="3"/>
      <c r="E41" s="3"/>
      <c r="G41" s="3"/>
    </row>
    <row r="42" spans="2:9" ht="19.5" customHeight="1" thickBot="1" x14ac:dyDescent="0.3">
      <c r="B42" s="16" t="s">
        <v>35</v>
      </c>
      <c r="C42" s="26">
        <v>1</v>
      </c>
      <c r="D42" s="7"/>
      <c r="E42" s="8"/>
      <c r="G42" s="23">
        <f t="shared" si="15"/>
        <v>0</v>
      </c>
      <c r="H42" s="24">
        <v>7000</v>
      </c>
      <c r="I42" s="23">
        <f t="shared" si="17"/>
        <v>0</v>
      </c>
    </row>
    <row r="43" spans="2:9" ht="17.25" customHeight="1" thickBot="1" x14ac:dyDescent="0.3">
      <c r="B43" s="10"/>
      <c r="D43" s="3"/>
      <c r="E43" s="3"/>
      <c r="G43" s="3"/>
    </row>
    <row r="44" spans="2:9" ht="26.5" thickBot="1" x14ac:dyDescent="0.3">
      <c r="B44" s="16" t="s">
        <v>36</v>
      </c>
      <c r="C44" s="26">
        <v>1</v>
      </c>
      <c r="D44" s="7"/>
      <c r="E44" s="8"/>
      <c r="G44" s="23">
        <f t="shared" ref="G44" si="18">D44*(1+1*E44)</f>
        <v>0</v>
      </c>
      <c r="H44" s="24">
        <v>12000</v>
      </c>
      <c r="I44" s="23">
        <f t="shared" ref="I44" si="19">H44*G44</f>
        <v>0</v>
      </c>
    </row>
    <row r="45" spans="2:9" ht="17.25" customHeight="1" thickBot="1" x14ac:dyDescent="0.3">
      <c r="B45" s="10"/>
      <c r="D45" s="3"/>
      <c r="E45" s="3"/>
      <c r="G45" s="3"/>
    </row>
    <row r="46" spans="2:9" ht="19.5" customHeight="1" thickBot="1" x14ac:dyDescent="0.3">
      <c r="B46" s="16" t="s">
        <v>37</v>
      </c>
      <c r="C46" s="1"/>
    </row>
    <row r="47" spans="2:9" ht="26.5" thickBot="1" x14ac:dyDescent="0.3">
      <c r="B47" s="2" t="s">
        <v>38</v>
      </c>
      <c r="C47" s="2">
        <v>5</v>
      </c>
      <c r="D47" s="7"/>
      <c r="E47" s="8"/>
      <c r="F47" s="25"/>
      <c r="G47" s="23">
        <f t="shared" ref="G47:G50" si="20">D47*(1+1*E47)</f>
        <v>0</v>
      </c>
      <c r="H47" s="24">
        <v>6400</v>
      </c>
      <c r="I47" s="23">
        <f t="shared" ref="I47:I50" si="21">H47*G47</f>
        <v>0</v>
      </c>
    </row>
    <row r="48" spans="2:9" ht="26.5" thickBot="1" x14ac:dyDescent="0.3">
      <c r="B48" s="2" t="s">
        <v>39</v>
      </c>
      <c r="C48" s="29">
        <v>5</v>
      </c>
      <c r="D48" s="7"/>
      <c r="E48" s="8"/>
      <c r="F48" s="14"/>
      <c r="G48" s="23">
        <f t="shared" si="20"/>
        <v>0</v>
      </c>
      <c r="H48" s="24">
        <v>3600</v>
      </c>
      <c r="I48" s="23">
        <f t="shared" si="21"/>
        <v>0</v>
      </c>
    </row>
    <row r="49" spans="2:9" ht="13.5" thickBot="1" x14ac:dyDescent="0.3">
      <c r="B49" s="2" t="s">
        <v>40</v>
      </c>
      <c r="C49" s="29">
        <v>5</v>
      </c>
      <c r="D49" s="7"/>
      <c r="E49" s="8"/>
      <c r="F49" s="25"/>
      <c r="G49" s="23">
        <f t="shared" si="20"/>
        <v>0</v>
      </c>
      <c r="H49" s="24">
        <v>35500</v>
      </c>
      <c r="I49" s="23">
        <f t="shared" si="21"/>
        <v>0</v>
      </c>
    </row>
    <row r="50" spans="2:9" ht="13.5" thickBot="1" x14ac:dyDescent="0.3">
      <c r="B50" s="2" t="s">
        <v>41</v>
      </c>
      <c r="C50" s="29">
        <v>5</v>
      </c>
      <c r="D50" s="7"/>
      <c r="E50" s="8"/>
      <c r="F50" s="14"/>
      <c r="G50" s="23">
        <f t="shared" si="20"/>
        <v>0</v>
      </c>
      <c r="H50" s="24">
        <v>12900</v>
      </c>
      <c r="I50" s="23">
        <f t="shared" si="21"/>
        <v>0</v>
      </c>
    </row>
    <row r="51" spans="2:9" ht="13.5" thickBot="1" x14ac:dyDescent="0.3">
      <c r="B51" s="2" t="s">
        <v>42</v>
      </c>
      <c r="C51" s="2">
        <v>5</v>
      </c>
      <c r="D51" s="7"/>
      <c r="E51" s="8"/>
      <c r="F51" s="25"/>
      <c r="G51" s="23">
        <f t="shared" ref="G51:G54" si="22">D51*(1+1*E51)</f>
        <v>0</v>
      </c>
      <c r="H51" s="24">
        <v>25000</v>
      </c>
      <c r="I51" s="23">
        <f t="shared" ref="I51:I54" si="23">H51*G51</f>
        <v>0</v>
      </c>
    </row>
    <row r="52" spans="2:9" ht="13.5" thickBot="1" x14ac:dyDescent="0.3">
      <c r="B52" s="2" t="s">
        <v>43</v>
      </c>
      <c r="C52" s="29">
        <v>5</v>
      </c>
      <c r="D52" s="7"/>
      <c r="E52" s="8"/>
      <c r="F52" s="14"/>
      <c r="G52" s="23">
        <f t="shared" si="22"/>
        <v>0</v>
      </c>
      <c r="H52" s="24">
        <v>5400</v>
      </c>
      <c r="I52" s="23">
        <f t="shared" si="23"/>
        <v>0</v>
      </c>
    </row>
    <row r="53" spans="2:9" ht="13.5" thickBot="1" x14ac:dyDescent="0.3">
      <c r="B53" s="2" t="s">
        <v>44</v>
      </c>
      <c r="C53" s="29">
        <v>5</v>
      </c>
      <c r="D53" s="7"/>
      <c r="E53" s="8"/>
      <c r="F53" s="25"/>
      <c r="G53" s="23">
        <f t="shared" si="22"/>
        <v>0</v>
      </c>
      <c r="H53" s="24">
        <v>16600</v>
      </c>
      <c r="I53" s="23">
        <f t="shared" si="23"/>
        <v>0</v>
      </c>
    </row>
    <row r="54" spans="2:9" ht="13.5" thickBot="1" x14ac:dyDescent="0.3">
      <c r="B54" s="2" t="s">
        <v>45</v>
      </c>
      <c r="C54" s="29">
        <v>5</v>
      </c>
      <c r="D54" s="7"/>
      <c r="E54" s="8"/>
      <c r="F54" s="14"/>
      <c r="G54" s="23">
        <f t="shared" si="22"/>
        <v>0</v>
      </c>
      <c r="H54" s="24">
        <v>800</v>
      </c>
      <c r="I54" s="23">
        <f t="shared" si="23"/>
        <v>0</v>
      </c>
    </row>
    <row r="55" spans="2:9" ht="13.5" thickBot="1" x14ac:dyDescent="0.3">
      <c r="B55" s="2" t="s">
        <v>46</v>
      </c>
      <c r="C55" s="29">
        <v>5</v>
      </c>
      <c r="D55" s="7"/>
      <c r="E55" s="8"/>
      <c r="F55" s="14"/>
      <c r="G55" s="23">
        <f t="shared" ref="G55" si="24">D55*(1+1*E55)</f>
        <v>0</v>
      </c>
      <c r="H55" s="24">
        <v>2000</v>
      </c>
      <c r="I55" s="23">
        <f t="shared" ref="I55" si="25">H55*G55</f>
        <v>0</v>
      </c>
    </row>
    <row r="56" spans="2:9" ht="13.5" thickBot="1" x14ac:dyDescent="0.3">
      <c r="B56" s="2" t="s">
        <v>47</v>
      </c>
      <c r="C56" s="29">
        <v>5</v>
      </c>
      <c r="D56" s="7"/>
      <c r="E56" s="8"/>
      <c r="F56" s="14"/>
      <c r="G56" s="23">
        <f t="shared" ref="G56" si="26">D56*(1+1*E56)</f>
        <v>0</v>
      </c>
      <c r="H56" s="24">
        <v>800</v>
      </c>
      <c r="I56" s="23">
        <f t="shared" ref="I56" si="27">H56*G56</f>
        <v>0</v>
      </c>
    </row>
    <row r="57" spans="2:9" ht="17.25" customHeight="1" thickBot="1" x14ac:dyDescent="0.3">
      <c r="B57" s="10"/>
      <c r="D57" s="3"/>
      <c r="E57" s="3"/>
      <c r="G57" s="3"/>
    </row>
    <row r="58" spans="2:9" ht="26.5" thickBot="1" x14ac:dyDescent="0.3">
      <c r="B58" s="16" t="s">
        <v>58</v>
      </c>
      <c r="C58" s="26" t="s">
        <v>48</v>
      </c>
      <c r="D58" s="7"/>
      <c r="E58" s="8"/>
      <c r="G58" s="23">
        <f t="shared" ref="G58" si="28">D58*(1+1*E58)</f>
        <v>0</v>
      </c>
      <c r="H58" s="24">
        <v>1</v>
      </c>
      <c r="I58" s="23">
        <f t="shared" ref="I58" si="29">H58*G58</f>
        <v>0</v>
      </c>
    </row>
    <row r="59" spans="2:9" ht="17.25" customHeight="1" thickBot="1" x14ac:dyDescent="0.3">
      <c r="B59" s="10"/>
      <c r="D59" s="3"/>
      <c r="E59" s="3"/>
      <c r="G59" s="3"/>
    </row>
    <row r="60" spans="2:9" ht="19.5" customHeight="1" thickBot="1" x14ac:dyDescent="0.3">
      <c r="B60" s="16" t="s">
        <v>49</v>
      </c>
      <c r="C60" s="1"/>
    </row>
    <row r="61" spans="2:9" ht="18" customHeight="1" thickBot="1" x14ac:dyDescent="0.3">
      <c r="B61" s="2" t="s">
        <v>50</v>
      </c>
      <c r="C61" s="2">
        <v>4</v>
      </c>
      <c r="D61" s="7"/>
      <c r="E61" s="8"/>
      <c r="F61" s="25"/>
      <c r="G61" s="23">
        <f t="shared" ref="G61:G64" si="30">D61*(1+1*E61)</f>
        <v>0</v>
      </c>
      <c r="H61" s="24">
        <v>300</v>
      </c>
      <c r="I61" s="23">
        <f t="shared" ref="I61:I64" si="31">H61*G61</f>
        <v>0</v>
      </c>
    </row>
    <row r="62" spans="2:9" ht="29.5" customHeight="1" thickBot="1" x14ac:dyDescent="0.3">
      <c r="B62" s="2" t="s">
        <v>51</v>
      </c>
      <c r="C62" s="29">
        <v>4</v>
      </c>
      <c r="D62" s="7"/>
      <c r="E62" s="8"/>
      <c r="F62" s="14"/>
      <c r="G62" s="23">
        <f t="shared" si="30"/>
        <v>0</v>
      </c>
      <c r="H62" s="24">
        <v>300</v>
      </c>
      <c r="I62" s="23">
        <f t="shared" si="31"/>
        <v>0</v>
      </c>
    </row>
    <row r="63" spans="2:9" ht="13.5" thickBot="1" x14ac:dyDescent="0.3">
      <c r="B63" s="2" t="s">
        <v>52</v>
      </c>
      <c r="C63" s="29">
        <v>10</v>
      </c>
      <c r="D63" s="7"/>
      <c r="E63" s="8"/>
      <c r="F63" s="25"/>
      <c r="G63" s="23">
        <f t="shared" si="30"/>
        <v>0</v>
      </c>
      <c r="H63" s="24">
        <v>300</v>
      </c>
      <c r="I63" s="23">
        <f t="shared" si="31"/>
        <v>0</v>
      </c>
    </row>
    <row r="64" spans="2:9" ht="13.5" thickBot="1" x14ac:dyDescent="0.3">
      <c r="B64" s="2" t="s">
        <v>53</v>
      </c>
      <c r="C64" s="29">
        <v>8</v>
      </c>
      <c r="D64" s="7"/>
      <c r="E64" s="8"/>
      <c r="F64" s="14"/>
      <c r="G64" s="23">
        <f t="shared" si="30"/>
        <v>0</v>
      </c>
      <c r="H64" s="24">
        <v>1600</v>
      </c>
      <c r="I64" s="23">
        <f t="shared" si="31"/>
        <v>0</v>
      </c>
    </row>
    <row r="65" spans="2:9" ht="17.25" customHeight="1" thickBot="1" x14ac:dyDescent="0.3">
      <c r="B65" s="10"/>
      <c r="D65" s="3"/>
      <c r="E65" s="3"/>
      <c r="G65" s="3"/>
    </row>
    <row r="66" spans="2:9" ht="26.5" thickBot="1" x14ac:dyDescent="0.3">
      <c r="B66" s="16" t="s">
        <v>54</v>
      </c>
      <c r="C66" s="1"/>
    </row>
    <row r="67" spans="2:9" ht="26.5" thickBot="1" x14ac:dyDescent="0.3">
      <c r="B67" s="2" t="s">
        <v>55</v>
      </c>
      <c r="C67" s="2">
        <v>11</v>
      </c>
      <c r="D67" s="7"/>
      <c r="E67" s="8"/>
      <c r="F67" s="25"/>
      <c r="G67" s="23">
        <f t="shared" ref="G67:G69" si="32">D67*(1+1*E67)</f>
        <v>0</v>
      </c>
      <c r="H67" s="24">
        <v>6000</v>
      </c>
      <c r="I67" s="23">
        <f t="shared" ref="I67:I69" si="33">H67*G67</f>
        <v>0</v>
      </c>
    </row>
    <row r="68" spans="2:9" ht="29.5" customHeight="1" thickBot="1" x14ac:dyDescent="0.3">
      <c r="B68" s="2" t="s">
        <v>56</v>
      </c>
      <c r="C68" s="29">
        <v>8</v>
      </c>
      <c r="D68" s="7"/>
      <c r="E68" s="8"/>
      <c r="F68" s="14"/>
      <c r="G68" s="23">
        <f t="shared" si="32"/>
        <v>0</v>
      </c>
      <c r="H68" s="24">
        <v>6000</v>
      </c>
      <c r="I68" s="23">
        <f t="shared" si="33"/>
        <v>0</v>
      </c>
    </row>
    <row r="69" spans="2:9" ht="26.5" thickBot="1" x14ac:dyDescent="0.3">
      <c r="B69" s="2" t="s">
        <v>57</v>
      </c>
      <c r="C69" s="29">
        <v>10</v>
      </c>
      <c r="D69" s="7"/>
      <c r="E69" s="8"/>
      <c r="F69" s="25"/>
      <c r="G69" s="23">
        <f t="shared" si="32"/>
        <v>0</v>
      </c>
      <c r="H69" s="24">
        <v>5250</v>
      </c>
      <c r="I69" s="23">
        <f t="shared" si="33"/>
        <v>0</v>
      </c>
    </row>
    <row r="70" spans="2:9" ht="19.5" customHeight="1" thickBot="1" x14ac:dyDescent="0.3">
      <c r="B70" s="10"/>
      <c r="C70" s="17"/>
      <c r="D70" s="15"/>
      <c r="E70" s="15"/>
      <c r="F70" s="6"/>
    </row>
    <row r="71" spans="2:9" ht="19.5" customHeight="1" thickBot="1" x14ac:dyDescent="0.3">
      <c r="B71" s="32" t="s">
        <v>63</v>
      </c>
      <c r="C71" s="33"/>
      <c r="D71" s="33"/>
      <c r="E71" s="34"/>
      <c r="F71" s="6"/>
      <c r="H71" s="30">
        <f>SUM(I5:I69)</f>
        <v>0</v>
      </c>
      <c r="I71" s="31"/>
    </row>
    <row r="72" spans="2:9" ht="19.5" customHeight="1" thickBot="1" x14ac:dyDescent="0.3">
      <c r="B72" s="28"/>
      <c r="C72" s="28"/>
      <c r="D72" s="28"/>
      <c r="E72" s="28"/>
      <c r="F72" s="6"/>
    </row>
    <row r="73" spans="2:9" ht="13.5" thickBot="1" x14ac:dyDescent="0.3">
      <c r="B73" s="16" t="s">
        <v>60</v>
      </c>
      <c r="C73" s="26" t="s">
        <v>48</v>
      </c>
      <c r="D73" s="7"/>
      <c r="E73" s="8"/>
      <c r="G73" s="23">
        <f t="shared" ref="G73" si="34">D73*(1+1*E73)</f>
        <v>0</v>
      </c>
      <c r="H73" s="24">
        <v>1</v>
      </c>
      <c r="I73" s="23">
        <f t="shared" ref="I73" si="35">H73*G73</f>
        <v>0</v>
      </c>
    </row>
    <row r="74" spans="2:9" ht="19.5" customHeight="1" x14ac:dyDescent="0.25">
      <c r="B74" s="28"/>
      <c r="C74" s="28"/>
      <c r="D74" s="28"/>
      <c r="E74" s="28"/>
      <c r="F74" s="6"/>
    </row>
    <row r="75" spans="2:9" ht="19.5" customHeight="1" x14ac:dyDescent="0.25">
      <c r="B75" s="28"/>
      <c r="C75" s="28"/>
      <c r="D75" s="28"/>
      <c r="E75" s="28"/>
      <c r="F75" s="6"/>
    </row>
    <row r="76" spans="2:9" ht="19.5" customHeight="1" x14ac:dyDescent="0.25">
      <c r="B76" s="28"/>
      <c r="C76" s="28"/>
      <c r="D76" s="28"/>
      <c r="E76" s="28"/>
      <c r="F76" s="6"/>
    </row>
    <row r="77" spans="2:9" ht="72" customHeight="1" x14ac:dyDescent="0.25">
      <c r="B77" s="35" t="s">
        <v>59</v>
      </c>
      <c r="C77" s="35"/>
      <c r="D77" s="35"/>
      <c r="E77" s="35"/>
      <c r="F77" s="35"/>
      <c r="G77" s="35"/>
      <c r="H77" s="35"/>
      <c r="I77" s="35"/>
    </row>
    <row r="82" ht="9" customHeight="1" x14ac:dyDescent="0.25"/>
    <row r="87" ht="9" customHeight="1" x14ac:dyDescent="0.25"/>
    <row r="92" ht="9" customHeight="1" x14ac:dyDescent="0.25"/>
    <row r="94" ht="9" customHeight="1" x14ac:dyDescent="0.25"/>
  </sheetData>
  <mergeCells count="3">
    <mergeCell ref="H71:I71"/>
    <mergeCell ref="B71:E71"/>
    <mergeCell ref="B77:I77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5" orientation="landscape" r:id="rId1"/>
  <headerFooter>
    <oddHeader>&amp;C&amp;F
&amp;A</oddHeader>
  </headerFooter>
  <drawing r:id="rId2"/>
</worksheet>
</file>

<file path=docMetadata/LabelInfo.xml><?xml version="1.0" encoding="utf-8"?>
<clbl:labelList xmlns:clbl="http://schemas.microsoft.com/office/2020/mipLabelMetadata">
  <clbl:label id="{19faaa4b-57ae-4394-85b4-956436d58cd6}" enabled="1" method="Privileged" siteId="{3550cb80-eb2c-4098-8900-aa1b522bf97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TOTAL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CODJIA-DOSSOU Maxime</dc:creator>
  <cp:keywords/>
  <dc:description/>
  <cp:lastModifiedBy>CODJIA-DOSSOU,Maxime</cp:lastModifiedBy>
  <cp:revision/>
  <dcterms:created xsi:type="dcterms:W3CDTF">2012-01-30T13:15:28Z</dcterms:created>
  <dcterms:modified xsi:type="dcterms:W3CDTF">2026-03-30T10:22:13Z</dcterms:modified>
  <cp:category/>
  <cp:contentStatus/>
</cp:coreProperties>
</file>